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370" windowHeight="99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3" i="1"/>
  <c r="G10"/>
</calcChain>
</file>

<file path=xl/sharedStrings.xml><?xml version="1.0" encoding="utf-8"?>
<sst xmlns="http://schemas.openxmlformats.org/spreadsheetml/2006/main" count="52" uniqueCount="42">
  <si>
    <t>1座水库应急水电设施估算（表1）</t>
  </si>
  <si>
    <t>序号</t>
  </si>
  <si>
    <t>项目</t>
  </si>
  <si>
    <t>核心设备招标品牌</t>
  </si>
  <si>
    <t>技术指标</t>
  </si>
  <si>
    <t>数量</t>
  </si>
  <si>
    <t>单价（元）</t>
  </si>
  <si>
    <t>合价（元）</t>
  </si>
  <si>
    <t>备注</t>
  </si>
  <si>
    <t>柴油发电机组</t>
  </si>
  <si>
    <t>1台</t>
  </si>
  <si>
    <t>安装于水库管理房间</t>
  </si>
  <si>
    <t>深水井泵</t>
  </si>
  <si>
    <t>上海人民、新界、西诺泵业</t>
  </si>
  <si>
    <t>水泵用不锈钢丝绳吊装固定库内</t>
  </si>
  <si>
    <t>不锈钢水塔</t>
  </si>
  <si>
    <t>304不锈钢，容积≥0.5立方，带架子，浮球开关</t>
  </si>
  <si>
    <t>安装管理房屋顶</t>
  </si>
  <si>
    <t>强光探照灯（配立杆）</t>
  </si>
  <si>
    <t>500W户外防雷防水型led，照射距离≥50米，面积≥180平</t>
  </si>
  <si>
    <t xml:space="preserve">坝顶位置，现场定装 </t>
  </si>
  <si>
    <t>弱电照明线路（含配电盘）</t>
  </si>
  <si>
    <t>电线太阳牌、       开关配件正泰牌</t>
  </si>
  <si>
    <t>1批</t>
  </si>
  <si>
    <t>抽水及供水管线及配件</t>
  </si>
  <si>
    <t>PE饮用水管，直径25MM，管厚2.3MM，承压16公斤</t>
  </si>
  <si>
    <t>上山运费及安装费</t>
  </si>
  <si>
    <t>现场安装（含辅材）</t>
  </si>
  <si>
    <t>合计</t>
  </si>
  <si>
    <t>5座水库应急水电设施总估算（表2）</t>
  </si>
  <si>
    <t>5座水库应急水电设施估算</t>
  </si>
  <si>
    <t>5座</t>
  </si>
  <si>
    <t>其他代理费</t>
  </si>
  <si>
    <t>1次</t>
  </si>
  <si>
    <t>包干，现场定制，确保管理房和锥阀室照明,插座。布线距离参考表3</t>
    <phoneticPr fontId="4" type="noConversion"/>
  </si>
  <si>
    <t>包干，现场定制。确保管理房用水布线距离参考表3</t>
    <phoneticPr fontId="4" type="noConversion"/>
  </si>
  <si>
    <t>东风康明斯、上柴、常柴、玉柴</t>
    <phoneticPr fontId="4" type="noConversion"/>
  </si>
  <si>
    <t>≥750W,杨程≥50米，流量≥2吨/h。</t>
    <phoneticPr fontId="4" type="noConversion"/>
  </si>
  <si>
    <t>额定功率6.5KW，380V/220V，电启动，底盘带滚轮，纯铜电机，油箱容量≥12L，单缸直喷四冲程，机油容量1.6升，数显面板。</t>
    <phoneticPr fontId="4" type="noConversion"/>
  </si>
  <si>
    <t>马鞍，安民，下德水库小型机动越野车能到库脚，上坝顶需要人工抬；湖里、下德需要人工抬运货物上山，简易登山路崎岖，无机动车车道</t>
    <phoneticPr fontId="4" type="noConversion"/>
  </si>
  <si>
    <t>电线户外用PVC阻燃电工套管，室内用电线槽。坝头到锥阀室用YZ软芯橡皮2.5平铜芯电缆线，照明电线2.5平铜芯电线，探照灯、插座、水泵设备供电线缆2.5平铜芯电线。LED照明灯具≥48瓦。</t>
    <phoneticPr fontId="4" type="noConversion"/>
  </si>
  <si>
    <t>3台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</si>
</sst>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sz val="8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0" fillId="0" borderId="2" xfId="0" applyFont="1" applyBorder="1" applyAlignment="1">
      <alignment vertical="center" wrapText="1" shrinkToFi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>
      <alignment vertical="center"/>
    </xf>
    <xf numFmtId="0" fontId="0" fillId="0" borderId="3" xfId="0" applyFont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topLeftCell="A7" workbookViewId="0">
      <selection activeCell="H16" sqref="H16"/>
    </sheetView>
  </sheetViews>
  <sheetFormatPr defaultColWidth="9" defaultRowHeight="20.25"/>
  <cols>
    <col min="1" max="1" width="2.625" style="3" customWidth="1"/>
    <col min="2" max="2" width="20.75" style="3" customWidth="1"/>
    <col min="3" max="3" width="15.5" style="3" customWidth="1"/>
    <col min="4" max="4" width="44.75" style="3" customWidth="1"/>
    <col min="5" max="6" width="7.5" style="4" customWidth="1"/>
    <col min="7" max="7" width="7.25" style="4" customWidth="1"/>
    <col min="8" max="8" width="21.625" style="3" customWidth="1"/>
    <col min="9" max="16384" width="9" style="3"/>
  </cols>
  <sheetData>
    <row r="1" spans="1:8">
      <c r="A1" s="23" t="s">
        <v>0</v>
      </c>
      <c r="B1" s="23"/>
      <c r="C1" s="23"/>
      <c r="D1" s="23"/>
      <c r="E1" s="23"/>
      <c r="F1" s="23"/>
      <c r="G1" s="23"/>
    </row>
    <row r="2" spans="1:8" ht="27.6" customHeight="1">
      <c r="A2" s="8" t="s">
        <v>1</v>
      </c>
      <c r="B2" s="5" t="s">
        <v>2</v>
      </c>
      <c r="C2" s="11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1" customFormat="1" ht="43.15" customHeight="1">
      <c r="A3" s="6">
        <v>1</v>
      </c>
      <c r="B3" s="5" t="s">
        <v>9</v>
      </c>
      <c r="C3" s="10" t="s">
        <v>36</v>
      </c>
      <c r="D3" s="10" t="s">
        <v>38</v>
      </c>
      <c r="E3" s="5" t="s">
        <v>10</v>
      </c>
      <c r="F3" s="5">
        <v>6500</v>
      </c>
      <c r="G3" s="5">
        <v>6500</v>
      </c>
      <c r="H3" s="9" t="s">
        <v>11</v>
      </c>
    </row>
    <row r="4" spans="1:8" s="1" customFormat="1" ht="42" customHeight="1">
      <c r="A4" s="6">
        <v>2</v>
      </c>
      <c r="B4" s="5" t="s">
        <v>12</v>
      </c>
      <c r="C4" s="10" t="s">
        <v>13</v>
      </c>
      <c r="D4" s="10" t="s">
        <v>37</v>
      </c>
      <c r="E4" s="5" t="s">
        <v>10</v>
      </c>
      <c r="F4" s="5">
        <v>1000</v>
      </c>
      <c r="G4" s="5">
        <v>1000</v>
      </c>
      <c r="H4" s="9" t="s">
        <v>14</v>
      </c>
    </row>
    <row r="5" spans="1:8" s="1" customFormat="1" ht="30" customHeight="1">
      <c r="A5" s="6">
        <v>3</v>
      </c>
      <c r="B5" s="5" t="s">
        <v>15</v>
      </c>
      <c r="C5" s="11"/>
      <c r="D5" s="9" t="s">
        <v>16</v>
      </c>
      <c r="E5" s="5" t="s">
        <v>10</v>
      </c>
      <c r="F5" s="5">
        <v>1000</v>
      </c>
      <c r="G5" s="5">
        <v>1000</v>
      </c>
      <c r="H5" s="9" t="s">
        <v>17</v>
      </c>
    </row>
    <row r="6" spans="1:8" s="1" customFormat="1" ht="31.9" customHeight="1">
      <c r="A6" s="6">
        <v>4</v>
      </c>
      <c r="B6" s="12" t="s">
        <v>18</v>
      </c>
      <c r="C6" s="13"/>
      <c r="D6" s="10" t="s">
        <v>19</v>
      </c>
      <c r="E6" s="20" t="s">
        <v>41</v>
      </c>
      <c r="F6" s="5">
        <v>500</v>
      </c>
      <c r="G6" s="5">
        <v>1500</v>
      </c>
      <c r="H6" s="9" t="s">
        <v>20</v>
      </c>
    </row>
    <row r="7" spans="1:8" s="1" customFormat="1" ht="64.900000000000006" customHeight="1">
      <c r="A7" s="6">
        <v>5</v>
      </c>
      <c r="B7" s="12" t="s">
        <v>21</v>
      </c>
      <c r="C7" s="10" t="s">
        <v>22</v>
      </c>
      <c r="D7" s="19" t="s">
        <v>40</v>
      </c>
      <c r="E7" s="5" t="s">
        <v>23</v>
      </c>
      <c r="F7" s="5">
        <v>1500</v>
      </c>
      <c r="G7" s="5">
        <v>1500</v>
      </c>
      <c r="H7" s="9" t="s">
        <v>34</v>
      </c>
    </row>
    <row r="8" spans="1:8" s="1" customFormat="1" ht="49.9" customHeight="1">
      <c r="A8" s="6">
        <v>6</v>
      </c>
      <c r="B8" s="5" t="s">
        <v>24</v>
      </c>
      <c r="C8" s="11"/>
      <c r="D8" s="10" t="s">
        <v>25</v>
      </c>
      <c r="E8" s="5" t="s">
        <v>23</v>
      </c>
      <c r="F8" s="5">
        <v>1000</v>
      </c>
      <c r="G8" s="5">
        <v>1000</v>
      </c>
      <c r="H8" s="9" t="s">
        <v>35</v>
      </c>
    </row>
    <row r="9" spans="1:8" s="1" customFormat="1" ht="48" customHeight="1">
      <c r="A9" s="6">
        <v>7</v>
      </c>
      <c r="B9" s="5" t="s">
        <v>26</v>
      </c>
      <c r="C9" s="11"/>
      <c r="D9" s="10" t="s">
        <v>27</v>
      </c>
      <c r="E9" s="5" t="s">
        <v>23</v>
      </c>
      <c r="F9" s="5">
        <v>2000</v>
      </c>
      <c r="G9" s="5">
        <v>2000</v>
      </c>
      <c r="H9" s="7" t="s">
        <v>39</v>
      </c>
    </row>
    <row r="10" spans="1:8" s="1" customFormat="1" ht="25.9" customHeight="1">
      <c r="A10" s="6">
        <v>8</v>
      </c>
      <c r="B10" s="14" t="s">
        <v>28</v>
      </c>
      <c r="C10" s="15"/>
      <c r="D10" s="15"/>
      <c r="E10" s="5"/>
      <c r="F10" s="5"/>
      <c r="G10" s="5">
        <f>SUM(G3:G9)</f>
        <v>14500</v>
      </c>
      <c r="H10" s="11"/>
    </row>
    <row r="11" spans="1:8">
      <c r="A11" s="24" t="s">
        <v>29</v>
      </c>
      <c r="B11" s="24"/>
      <c r="C11" s="24"/>
      <c r="D11" s="24"/>
      <c r="E11" s="24"/>
      <c r="F11" s="24"/>
      <c r="G11" s="25"/>
    </row>
    <row r="12" spans="1:8" s="2" customFormat="1" ht="18.75">
      <c r="A12" s="11" t="s">
        <v>1</v>
      </c>
      <c r="B12" s="21" t="s">
        <v>2</v>
      </c>
      <c r="C12" s="22"/>
      <c r="D12" s="5" t="s">
        <v>5</v>
      </c>
      <c r="E12" s="16" t="s">
        <v>6</v>
      </c>
      <c r="F12" s="16" t="s">
        <v>7</v>
      </c>
      <c r="G12" s="17"/>
    </row>
    <row r="13" spans="1:8" s="2" customFormat="1" ht="18.75">
      <c r="A13" s="11">
        <v>1</v>
      </c>
      <c r="B13" s="21" t="s">
        <v>30</v>
      </c>
      <c r="C13" s="22"/>
      <c r="D13" s="5" t="s">
        <v>31</v>
      </c>
      <c r="E13" s="5">
        <v>14500</v>
      </c>
      <c r="F13" s="5">
        <f>E13*5</f>
        <v>72500</v>
      </c>
      <c r="G13" s="18"/>
    </row>
    <row r="14" spans="1:8" s="2" customFormat="1" ht="18.75">
      <c r="A14" s="11">
        <v>2</v>
      </c>
      <c r="B14" s="21" t="s">
        <v>32</v>
      </c>
      <c r="C14" s="22"/>
      <c r="D14" s="5" t="s">
        <v>33</v>
      </c>
      <c r="E14" s="5">
        <v>2500</v>
      </c>
      <c r="F14" s="5">
        <v>2500</v>
      </c>
      <c r="G14" s="18"/>
    </row>
    <row r="15" spans="1:8" s="2" customFormat="1" ht="18.75">
      <c r="A15" s="11">
        <v>3</v>
      </c>
      <c r="B15" s="21" t="s">
        <v>28</v>
      </c>
      <c r="C15" s="22"/>
      <c r="D15" s="5"/>
      <c r="E15" s="5"/>
      <c r="F15" s="5">
        <v>75000</v>
      </c>
      <c r="G15" s="18"/>
    </row>
    <row r="16" spans="1:8" ht="24" customHeight="1"/>
  </sheetData>
  <mergeCells count="6">
    <mergeCell ref="B15:C15"/>
    <mergeCell ref="A1:G1"/>
    <mergeCell ref="A11:G11"/>
    <mergeCell ref="B12:C12"/>
    <mergeCell ref="B13:C13"/>
    <mergeCell ref="B14:C1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</dc:creator>
  <cp:lastModifiedBy>dreamsummit</cp:lastModifiedBy>
  <cp:lastPrinted>2020-06-01T07:18:52Z</cp:lastPrinted>
  <dcterms:created xsi:type="dcterms:W3CDTF">2020-05-06T01:50:00Z</dcterms:created>
  <dcterms:modified xsi:type="dcterms:W3CDTF">2020-06-01T07:18:54Z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